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QUIVOS VINICIUS\1- PROJETOS MUNICÍPIOS\NOVA TRENTO\13 - RUA HIPÓLITO BOITEUX\REVISÃO JUNHO 2022\"/>
    </mc:Choice>
  </mc:AlternateContent>
  <xr:revisionPtr revIDLastSave="0" documentId="13_ncr:1_{48F94DC1-D3D1-4B41-B051-0795858CD92D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Buttons" sheetId="1" r:id="rId1"/>
  </sheets>
  <definedNames>
    <definedName name="_xlnm.Print_Area" localSheetId="0">Buttons!$A$1:$M$31</definedName>
  </definedNames>
  <calcPr calcId="181029"/>
</workbook>
</file>

<file path=xl/calcChain.xml><?xml version="1.0" encoding="utf-8"?>
<calcChain xmlns="http://schemas.openxmlformats.org/spreadsheetml/2006/main">
  <c r="E37" i="1" l="1"/>
  <c r="F37" i="1"/>
  <c r="G37" i="1"/>
  <c r="H37" i="1"/>
  <c r="I37" i="1"/>
  <c r="J37" i="1"/>
  <c r="K37" i="1"/>
  <c r="L37" i="1"/>
  <c r="M37" i="1"/>
  <c r="D37" i="1"/>
  <c r="A34" i="1" l="1"/>
  <c r="I22" i="1"/>
  <c r="J22" i="1"/>
  <c r="K22" i="1"/>
  <c r="L22" i="1"/>
  <c r="H22" i="1"/>
  <c r="O26" i="1"/>
  <c r="C22" i="1"/>
  <c r="C21" i="1"/>
  <c r="G18" i="1"/>
  <c r="H18" i="1"/>
  <c r="I18" i="1"/>
  <c r="L16" i="1"/>
  <c r="L14" i="1"/>
  <c r="E14" i="1"/>
  <c r="F14" i="1"/>
  <c r="G14" i="1"/>
  <c r="G16" i="1" l="1"/>
  <c r="C9" i="1"/>
  <c r="D10" i="1"/>
  <c r="E10" i="1"/>
  <c r="F10" i="1"/>
  <c r="G10" i="1"/>
  <c r="H10" i="1"/>
  <c r="K20" i="1"/>
  <c r="L20" i="1"/>
  <c r="M20" i="1"/>
  <c r="J18" i="1"/>
  <c r="K18" i="1"/>
  <c r="L18" i="1"/>
  <c r="H16" i="1"/>
  <c r="I16" i="1"/>
  <c r="J16" i="1"/>
  <c r="K16" i="1"/>
  <c r="H14" i="1"/>
  <c r="I14" i="1"/>
  <c r="J14" i="1"/>
  <c r="K14" i="1"/>
  <c r="E12" i="1"/>
  <c r="F12" i="1"/>
  <c r="G12" i="1"/>
  <c r="H12" i="1"/>
  <c r="I12" i="1"/>
  <c r="D12" i="1"/>
  <c r="E8" i="1"/>
  <c r="F8" i="1"/>
  <c r="G8" i="1"/>
  <c r="H8" i="1"/>
  <c r="I8" i="1"/>
  <c r="J8" i="1"/>
  <c r="D8" i="1"/>
  <c r="P5" i="1"/>
  <c r="C19" i="1"/>
  <c r="C17" i="1"/>
  <c r="C15" i="1"/>
  <c r="C13" i="1"/>
  <c r="C11" i="1"/>
  <c r="C7" i="1"/>
  <c r="E38" i="1" l="1"/>
  <c r="E6" i="1" s="1"/>
  <c r="E24" i="1" s="1"/>
  <c r="E23" i="1" s="1"/>
  <c r="D38" i="1"/>
  <c r="D6" i="1" s="1"/>
  <c r="C18" i="1"/>
  <c r="F38" i="1"/>
  <c r="F6" i="1" s="1"/>
  <c r="F24" i="1" s="1"/>
  <c r="F23" i="1" s="1"/>
  <c r="C16" i="1"/>
  <c r="I38" i="1"/>
  <c r="I6" i="1" s="1"/>
  <c r="I24" i="1" s="1"/>
  <c r="I23" i="1" s="1"/>
  <c r="K38" i="1"/>
  <c r="K6" i="1" s="1"/>
  <c r="K24" i="1" s="1"/>
  <c r="K23" i="1" s="1"/>
  <c r="J38" i="1"/>
  <c r="J6" i="1" s="1"/>
  <c r="J24" i="1" s="1"/>
  <c r="J23" i="1" s="1"/>
  <c r="H38" i="1"/>
  <c r="H6" i="1" s="1"/>
  <c r="H24" i="1" s="1"/>
  <c r="H23" i="1" s="1"/>
  <c r="G38" i="1"/>
  <c r="G6" i="1" s="1"/>
  <c r="G24" i="1" s="1"/>
  <c r="G23" i="1" s="1"/>
  <c r="C10" i="1"/>
  <c r="M38" i="1"/>
  <c r="M6" i="1" s="1"/>
  <c r="M24" i="1" s="1"/>
  <c r="M23" i="1" s="1"/>
  <c r="L38" i="1"/>
  <c r="L6" i="1" s="1"/>
  <c r="L24" i="1" s="1"/>
  <c r="L23" i="1" s="1"/>
  <c r="C14" i="1"/>
  <c r="C8" i="1"/>
  <c r="C12" i="1"/>
  <c r="C20" i="1"/>
  <c r="M5" i="1" l="1"/>
  <c r="K5" i="1"/>
  <c r="L5" i="1"/>
  <c r="I5" i="1"/>
  <c r="G5" i="1"/>
  <c r="F5" i="1"/>
  <c r="E5" i="1"/>
  <c r="D5" i="1"/>
  <c r="D24" i="1"/>
  <c r="H5" i="1"/>
  <c r="J5" i="1"/>
  <c r="C6" i="1"/>
  <c r="D26" i="1" l="1"/>
  <c r="D23" i="1"/>
  <c r="D25" i="1" s="1"/>
  <c r="E25" i="1" s="1"/>
  <c r="F25" i="1" s="1"/>
  <c r="G25" i="1" s="1"/>
  <c r="H25" i="1" s="1"/>
  <c r="I25" i="1" s="1"/>
  <c r="J25" i="1" s="1"/>
  <c r="K25" i="1" s="1"/>
  <c r="L25" i="1" s="1"/>
  <c r="M25" i="1" s="1"/>
  <c r="C5" i="1"/>
  <c r="E26" i="1"/>
  <c r="F26" i="1" s="1"/>
  <c r="G26" i="1" s="1"/>
  <c r="H26" i="1" s="1"/>
  <c r="I26" i="1" s="1"/>
  <c r="J26" i="1" s="1"/>
  <c r="K26" i="1" s="1"/>
  <c r="L26" i="1" s="1"/>
  <c r="M26" i="1" s="1"/>
</calcChain>
</file>

<file path=xl/sharedStrings.xml><?xml version="1.0" encoding="utf-8"?>
<sst xmlns="http://schemas.openxmlformats.org/spreadsheetml/2006/main" count="45" uniqueCount="45">
  <si>
    <t>Obra</t>
  </si>
  <si>
    <t>Bancos</t>
  </si>
  <si>
    <t>B.D.I.</t>
  </si>
  <si>
    <t>Encargos Sociais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</si>
  <si>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</si>
  <si>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</si>
  <si>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</si>
  <si>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</si>
  <si>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</si>
  <si>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</si>
  <si>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</si>
  <si>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</si>
  <si>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</si>
  <si>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</si>
  <si>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</si>
  <si>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</si>
  <si>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</si>
  <si>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</si>
  <si>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</si>
  <si>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 xml:space="preserve"> 1 </t>
  </si>
  <si>
    <t>ADMINISTRAÇÃO LOCAL DE OBRA</t>
  </si>
  <si>
    <t xml:space="preserve"> 2 </t>
  </si>
  <si>
    <t xml:space="preserve"> 3 </t>
  </si>
  <si>
    <t xml:space="preserve"> 4 </t>
  </si>
  <si>
    <t xml:space="preserve"> 5 </t>
  </si>
  <si>
    <t xml:space="preserve"> 6 </t>
  </si>
  <si>
    <t>AQUISIÇÃO E TRANSPORTE DE MATERIAIS BETUMINOSOS</t>
  </si>
  <si>
    <t xml:space="preserve"> 7 </t>
  </si>
  <si>
    <t xml:space="preserve"> 8 </t>
  </si>
  <si>
    <t>SINALIZAÇÃO VIÁRIA</t>
  </si>
  <si>
    <t>Porcentagem</t>
  </si>
  <si>
    <t>Custo</t>
  </si>
  <si>
    <t>Porcentagem Acumulado</t>
  </si>
  <si>
    <t>Custo Acumulado</t>
  </si>
  <si>
    <t xml:space="preserve">_______________________________________________________________
VINICIUS FELLER
ENGENHEIRO CIVIL
CREA/SC 147.982-3
</t>
  </si>
  <si>
    <t>PASSEIOS</t>
  </si>
  <si>
    <t>SERVIÇOS INICIAIS E DEMOLIÇÕES</t>
  </si>
  <si>
    <t>TERRAPLANAGEM</t>
  </si>
  <si>
    <t>DRENAGEM PLUVIAL</t>
  </si>
  <si>
    <t>PAVIMENTAÇÃO ASFÁLTICA</t>
  </si>
  <si>
    <t xml:space="preserve">SINAPI - 09/2022 - Santa Catarina
SICRO3 - 04/2022 - Santa Catarina
</t>
  </si>
  <si>
    <t>22,73% - 15,0% (Diferenciado)</t>
  </si>
  <si>
    <t>SISTEMA DE ABASTECIMENTO DE ÁGUA</t>
  </si>
  <si>
    <t>_______________________________________________________________
FLORIANÓPOLIS, 04  DE NOVEMBRO DE 2022</t>
  </si>
  <si>
    <t>PAVIMENTAÇÃO ASFÁLTICA, DRENAGEM , SINALIZAÇÃO E PASSEIOS DAS RUAS RUA CEL. HIPÓLITO BOITEUX, LUIS BUSNARDO, 08 DE AGOSTO E BRUSQUE - NOVA TRENTO/SC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</si>
</sst>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0.000%"/>
  </numFmts>
  <fonts count="1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1"/>
      <name val="Arial"/>
      <family val="1"/>
    </font>
    <font>
      <b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i/>
      <sz val="10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98888"/>
      </patternFill>
    </fill>
    <fill>
      <patternFill patternType="solid">
        <fgColor rgb="FFB9888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98888"/>
      </patternFill>
    </fill>
    <fill>
      <patternFill patternType="solid">
        <fgColor rgb="FFB98888"/>
      </patternFill>
    </fill>
  </fills>
  <borders count="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ck">
        <color theme="4" tint="0.39997558519241921"/>
      </top>
      <bottom/>
      <diagonal/>
    </border>
  </borders>
  <cellStyleXfs count="3">
    <xf numFmtId="0" fontId="0" fillId="0" borderId="0"/>
    <xf numFmtId="44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4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10" fillId="9" borderId="0" xfId="0" applyFont="1" applyFill="1" applyAlignment="1">
      <alignment horizontal="center" vertical="top" wrapText="1"/>
    </xf>
    <xf numFmtId="0" fontId="12" fillId="11" borderId="0" xfId="0" applyFont="1" applyFill="1" applyAlignment="1">
      <alignment horizontal="center" vertical="top" wrapText="1"/>
    </xf>
    <xf numFmtId="44" fontId="8" fillId="13" borderId="0" xfId="1" applyFont="1" applyFill="1" applyBorder="1" applyAlignment="1">
      <alignment horizontal="right" vertical="top" wrapText="1"/>
    </xf>
    <xf numFmtId="44" fontId="0" fillId="0" borderId="0" xfId="1" applyFont="1"/>
    <xf numFmtId="0" fontId="4" fillId="5" borderId="1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44" fontId="11" fillId="10" borderId="0" xfId="0" applyNumberFormat="1" applyFont="1" applyFill="1" applyAlignment="1">
      <alignment horizontal="right" vertical="top" wrapText="1"/>
    </xf>
    <xf numFmtId="10" fontId="11" fillId="10" borderId="0" xfId="0" applyNumberFormat="1" applyFont="1" applyFill="1" applyAlignment="1">
      <alignment horizontal="right" vertical="top" wrapText="1"/>
    </xf>
    <xf numFmtId="164" fontId="0" fillId="0" borderId="0" xfId="2" applyNumberFormat="1" applyFont="1"/>
    <xf numFmtId="44" fontId="15" fillId="12" borderId="6" xfId="0" applyNumberFormat="1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9" fontId="6" fillId="7" borderId="4" xfId="2" applyFont="1" applyFill="1" applyBorder="1" applyAlignment="1">
      <alignment horizontal="center" vertical="center" wrapText="1"/>
    </xf>
    <xf numFmtId="44" fontId="13" fillId="12" borderId="3" xfId="0" applyNumberFormat="1" applyFont="1" applyFill="1" applyBorder="1" applyAlignment="1">
      <alignment horizontal="center" vertical="center" wrapText="1"/>
    </xf>
    <xf numFmtId="44" fontId="6" fillId="7" borderId="3" xfId="0" applyNumberFormat="1" applyFont="1" applyFill="1" applyBorder="1" applyAlignment="1">
      <alignment horizontal="center" vertical="center" wrapText="1"/>
    </xf>
    <xf numFmtId="44" fontId="6" fillId="7" borderId="6" xfId="0" applyNumberFormat="1" applyFont="1" applyFill="1" applyBorder="1" applyAlignment="1">
      <alignment horizontal="center" vertical="center" wrapText="1"/>
    </xf>
    <xf numFmtId="44" fontId="6" fillId="7" borderId="3" xfId="1" applyFont="1" applyFill="1" applyBorder="1" applyAlignment="1">
      <alignment horizontal="center" vertical="center" wrapText="1"/>
    </xf>
    <xf numFmtId="9" fontId="16" fillId="7" borderId="4" xfId="2" applyFont="1" applyFill="1" applyBorder="1" applyAlignment="1">
      <alignment horizontal="center" vertical="center" wrapText="1"/>
    </xf>
    <xf numFmtId="9" fontId="17" fillId="7" borderId="4" xfId="2" applyFont="1" applyFill="1" applyBorder="1" applyAlignment="1">
      <alignment horizontal="center" vertical="center" wrapText="1"/>
    </xf>
    <xf numFmtId="9" fontId="17" fillId="12" borderId="5" xfId="2" applyFont="1" applyFill="1" applyBorder="1" applyAlignment="1">
      <alignment horizontal="center" vertical="center" wrapText="1"/>
    </xf>
    <xf numFmtId="9" fontId="17" fillId="12" borderId="7" xfId="2" applyFont="1" applyFill="1" applyBorder="1" applyAlignment="1">
      <alignment horizontal="center" vertical="center" wrapText="1"/>
    </xf>
    <xf numFmtId="9" fontId="17" fillId="12" borderId="4" xfId="2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10" fontId="17" fillId="12" borderId="4" xfId="2" applyNumberFormat="1" applyFont="1" applyFill="1" applyBorder="1" applyAlignment="1">
      <alignment horizontal="center" vertical="center" wrapText="1"/>
    </xf>
    <xf numFmtId="44" fontId="0" fillId="0" borderId="0" xfId="0" applyNumberFormat="1"/>
    <xf numFmtId="0" fontId="7" fillId="8" borderId="0" xfId="0" applyFont="1" applyFill="1" applyAlignment="1">
      <alignment horizontal="left" vertical="top" wrapText="1"/>
    </xf>
    <xf numFmtId="0" fontId="0" fillId="0" borderId="0" xfId="0"/>
    <xf numFmtId="9" fontId="6" fillId="7" borderId="5" xfId="2" applyFont="1" applyFill="1" applyBorder="1" applyAlignment="1">
      <alignment horizontal="center" vertical="center" wrapText="1"/>
    </xf>
    <xf numFmtId="44" fontId="15" fillId="12" borderId="3" xfId="0" applyNumberFormat="1" applyFont="1" applyFill="1" applyBorder="1" applyAlignment="1">
      <alignment horizontal="center" vertical="center" wrapText="1"/>
    </xf>
    <xf numFmtId="9" fontId="17" fillId="7" borderId="5" xfId="2" applyFont="1" applyFill="1" applyBorder="1" applyAlignment="1">
      <alignment horizontal="center" vertical="center" wrapText="1"/>
    </xf>
    <xf numFmtId="0" fontId="7" fillId="11" borderId="0" xfId="0" applyFont="1" applyFill="1" applyAlignment="1">
      <alignment horizontal="left" vertical="top" wrapText="1"/>
    </xf>
    <xf numFmtId="10" fontId="7" fillId="11" borderId="0" xfId="2" applyNumberFormat="1" applyFont="1" applyFill="1" applyAlignment="1">
      <alignment horizontal="right" vertical="top" wrapText="1"/>
    </xf>
    <xf numFmtId="0" fontId="7" fillId="11" borderId="0" xfId="0" applyFont="1" applyFill="1" applyAlignment="1">
      <alignment horizontal="right" vertical="top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12" fillId="11" borderId="0" xfId="0" applyFont="1" applyFill="1" applyAlignment="1">
      <alignment horizontal="center" vertical="top" wrapText="1"/>
    </xf>
    <xf numFmtId="0" fontId="0" fillId="0" borderId="0" xfId="0"/>
    <xf numFmtId="0" fontId="9" fillId="8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10" fontId="7" fillId="8" borderId="0" xfId="0" applyNumberFormat="1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8"/>
  <sheetViews>
    <sheetView tabSelected="1" showOutlineSymbols="0" showWhiteSpace="0" zoomScale="85" zoomScaleNormal="85" workbookViewId="0">
      <selection activeCell="F2" sqref="F2:G2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8" width="16.75" customWidth="1"/>
    <col min="9" max="9" width="18" customWidth="1"/>
    <col min="10" max="13" width="16.75" customWidth="1"/>
    <col min="14" max="14" width="12" bestFit="1" customWidth="1"/>
    <col min="15" max="15" width="16.625" bestFit="1" customWidth="1"/>
    <col min="16" max="30" width="12" bestFit="1" customWidth="1"/>
  </cols>
  <sheetData>
    <row r="1" spans="1:16" ht="15" x14ac:dyDescent="0.2">
      <c r="A1" s="1"/>
      <c r="B1" s="1" t="s">
        <v>0</v>
      </c>
      <c r="C1" s="1" t="s">
        <v>1</v>
      </c>
      <c r="D1" s="41" t="s">
        <v>2</v>
      </c>
      <c r="E1" s="41"/>
      <c r="F1" s="41" t="s">
        <v>3</v>
      </c>
      <c r="G1" s="41"/>
    </row>
    <row r="2" spans="1:16" ht="95.1" customHeight="1" x14ac:dyDescent="0.2">
      <c r="A2" s="2"/>
      <c r="B2" s="27" t="s">
        <v>44</v>
      </c>
      <c r="C2" s="27" t="s">
        <v>40</v>
      </c>
      <c r="D2" s="42" t="s">
        <v>41</v>
      </c>
      <c r="E2" s="43"/>
      <c r="F2" s="43" t="s">
        <v>4</v>
      </c>
      <c r="G2" s="43"/>
    </row>
    <row r="3" spans="1:16" ht="15" x14ac:dyDescent="0.25">
      <c r="A3" s="44" t="s">
        <v>5</v>
      </c>
      <c r="B3" s="39"/>
      <c r="C3" s="39"/>
      <c r="D3" s="39"/>
      <c r="E3" s="39"/>
      <c r="F3" s="39"/>
      <c r="G3" s="39"/>
    </row>
    <row r="4" spans="1:16" ht="15" x14ac:dyDescent="0.2">
      <c r="A4" s="8" t="s">
        <v>6</v>
      </c>
      <c r="B4" s="8" t="s">
        <v>7</v>
      </c>
      <c r="C4" s="7" t="s">
        <v>8</v>
      </c>
      <c r="D4" s="7" t="s">
        <v>9</v>
      </c>
      <c r="E4" s="7" t="s">
        <v>10</v>
      </c>
      <c r="F4" s="7" t="s">
        <v>11</v>
      </c>
      <c r="G4" s="7" t="s">
        <v>12</v>
      </c>
      <c r="H4" s="7" t="s">
        <v>13</v>
      </c>
      <c r="I4" s="7" t="s">
        <v>14</v>
      </c>
      <c r="J4" s="7" t="s">
        <v>15</v>
      </c>
      <c r="K4" s="7" t="s">
        <v>16</v>
      </c>
      <c r="L4" s="7" t="s">
        <v>17</v>
      </c>
      <c r="M4" s="7" t="s">
        <v>18</v>
      </c>
    </row>
    <row r="5" spans="1:16" ht="21" customHeight="1" x14ac:dyDescent="0.2">
      <c r="A5" s="35" t="s">
        <v>19</v>
      </c>
      <c r="B5" s="35" t="s">
        <v>20</v>
      </c>
      <c r="C5" s="14">
        <f t="shared" ref="C5:C20" si="0">SUM(D5:M5)</f>
        <v>1</v>
      </c>
      <c r="D5" s="25">
        <f>D6/$O$5</f>
        <v>2.0152253577342495E-2</v>
      </c>
      <c r="E5" s="25">
        <f t="shared" ref="E5:L5" si="1">E6/$O$5</f>
        <v>4.4809505494146432E-2</v>
      </c>
      <c r="F5" s="25">
        <f t="shared" si="1"/>
        <v>6.9466757410950389E-2</v>
      </c>
      <c r="G5" s="25">
        <f t="shared" si="1"/>
        <v>9.9489849338202804E-2</v>
      </c>
      <c r="H5" s="25">
        <f t="shared" si="1"/>
        <v>0.14776803905761526</v>
      </c>
      <c r="I5" s="25">
        <f t="shared" si="1"/>
        <v>0.18543762986406792</v>
      </c>
      <c r="J5" s="25">
        <f t="shared" si="1"/>
        <v>0.16618459841667491</v>
      </c>
      <c r="K5" s="25">
        <f t="shared" si="1"/>
        <v>0.17598129742098914</v>
      </c>
      <c r="L5" s="25">
        <f t="shared" si="1"/>
        <v>8.187227560215847E-2</v>
      </c>
      <c r="M5" s="25">
        <f>M6/$O$5</f>
        <v>8.8377938178521853E-3</v>
      </c>
      <c r="O5" s="6">
        <v>316981.2</v>
      </c>
      <c r="P5" s="11">
        <f>O5/O26</f>
        <v>3.2920905642605559E-2</v>
      </c>
    </row>
    <row r="6" spans="1:16" ht="31.5" customHeight="1" thickBot="1" x14ac:dyDescent="0.25">
      <c r="A6" s="35"/>
      <c r="B6" s="35"/>
      <c r="C6" s="18">
        <f t="shared" si="0"/>
        <v>316981.2</v>
      </c>
      <c r="D6" s="12">
        <f>D38*$O$5</f>
        <v>6387.8855216503171</v>
      </c>
      <c r="E6" s="12">
        <f t="shared" ref="E6:M6" si="2">E38*$O$5</f>
        <v>14203.770822941129</v>
      </c>
      <c r="F6" s="12">
        <f t="shared" si="2"/>
        <v>22019.656124231948</v>
      </c>
      <c r="G6" s="12">
        <f t="shared" si="2"/>
        <v>31536.411831042733</v>
      </c>
      <c r="H6" s="12">
        <f t="shared" si="2"/>
        <v>46839.690342129754</v>
      </c>
      <c r="I6" s="12">
        <f t="shared" si="2"/>
        <v>58780.242439468086</v>
      </c>
      <c r="J6" s="12">
        <f t="shared" si="2"/>
        <v>52677.39342763571</v>
      </c>
      <c r="K6" s="12">
        <f t="shared" si="2"/>
        <v>55782.762834062043</v>
      </c>
      <c r="L6" s="12">
        <f t="shared" si="2"/>
        <v>25951.972167102915</v>
      </c>
      <c r="M6" s="12">
        <f t="shared" si="2"/>
        <v>2801.4144897353672</v>
      </c>
      <c r="O6" s="6"/>
    </row>
    <row r="7" spans="1:16" ht="21" customHeight="1" thickTop="1" x14ac:dyDescent="0.2">
      <c r="A7" s="35" t="s">
        <v>21</v>
      </c>
      <c r="B7" s="35" t="s">
        <v>36</v>
      </c>
      <c r="C7" s="14">
        <f t="shared" si="0"/>
        <v>1</v>
      </c>
      <c r="D7" s="21">
        <v>0.15</v>
      </c>
      <c r="E7" s="21">
        <v>0.15</v>
      </c>
      <c r="F7" s="21">
        <v>0.15</v>
      </c>
      <c r="G7" s="22">
        <v>0.15</v>
      </c>
      <c r="H7" s="22">
        <v>0.15</v>
      </c>
      <c r="I7" s="21">
        <v>0.15</v>
      </c>
      <c r="J7" s="22">
        <v>0.1</v>
      </c>
      <c r="K7" s="22"/>
      <c r="L7" s="21"/>
      <c r="M7" s="21"/>
      <c r="O7" s="5">
        <v>302513.78999999998</v>
      </c>
    </row>
    <row r="8" spans="1:16" ht="31.5" customHeight="1" thickBot="1" x14ac:dyDescent="0.25">
      <c r="A8" s="35"/>
      <c r="B8" s="35"/>
      <c r="C8" s="18">
        <f t="shared" si="0"/>
        <v>302513.78999999998</v>
      </c>
      <c r="D8" s="12">
        <f>D7*$O$7</f>
        <v>45377.068499999994</v>
      </c>
      <c r="E8" s="12">
        <f t="shared" ref="E8:J8" si="3">E7*$O$7</f>
        <v>45377.068499999994</v>
      </c>
      <c r="F8" s="12">
        <f t="shared" si="3"/>
        <v>45377.068499999994</v>
      </c>
      <c r="G8" s="12">
        <f t="shared" si="3"/>
        <v>45377.068499999994</v>
      </c>
      <c r="H8" s="12">
        <f t="shared" si="3"/>
        <v>45377.068499999994</v>
      </c>
      <c r="I8" s="12">
        <f t="shared" si="3"/>
        <v>45377.068499999994</v>
      </c>
      <c r="J8" s="12">
        <f t="shared" si="3"/>
        <v>30251.379000000001</v>
      </c>
      <c r="K8" s="30"/>
      <c r="L8" s="30"/>
      <c r="M8" s="30"/>
      <c r="O8" s="6"/>
    </row>
    <row r="9" spans="1:16" ht="21" customHeight="1" thickTop="1" x14ac:dyDescent="0.2">
      <c r="A9" s="36" t="s">
        <v>22</v>
      </c>
      <c r="B9" s="36" t="s">
        <v>37</v>
      </c>
      <c r="C9" s="14">
        <f t="shared" si="0"/>
        <v>1</v>
      </c>
      <c r="D9" s="21">
        <v>0.2</v>
      </c>
      <c r="E9" s="22">
        <v>0.2</v>
      </c>
      <c r="F9" s="21">
        <v>0.2</v>
      </c>
      <c r="G9" s="21">
        <v>0.2</v>
      </c>
      <c r="H9" s="22">
        <v>0.2</v>
      </c>
      <c r="I9" s="22"/>
      <c r="J9" s="22"/>
      <c r="K9" s="21"/>
      <c r="L9" s="21"/>
      <c r="M9" s="29"/>
      <c r="O9" s="6">
        <v>164193.35999999999</v>
      </c>
    </row>
    <row r="10" spans="1:16" ht="31.5" customHeight="1" thickBot="1" x14ac:dyDescent="0.25">
      <c r="A10" s="37"/>
      <c r="B10" s="37"/>
      <c r="C10" s="18">
        <f t="shared" si="0"/>
        <v>164193.35999999999</v>
      </c>
      <c r="D10" s="12">
        <f>D9*$O$9</f>
        <v>32838.671999999999</v>
      </c>
      <c r="E10" s="12">
        <f t="shared" ref="E10:H10" si="4">E9*$O$9</f>
        <v>32838.671999999999</v>
      </c>
      <c r="F10" s="12">
        <f t="shared" si="4"/>
        <v>32838.671999999999</v>
      </c>
      <c r="G10" s="12">
        <f t="shared" si="4"/>
        <v>32838.671999999999</v>
      </c>
      <c r="H10" s="12">
        <f t="shared" si="4"/>
        <v>32838.671999999999</v>
      </c>
      <c r="I10" s="30"/>
      <c r="J10" s="30"/>
      <c r="K10" s="30"/>
      <c r="L10" s="13"/>
      <c r="M10" s="13"/>
      <c r="O10" s="6"/>
    </row>
    <row r="11" spans="1:16" ht="21" customHeight="1" thickTop="1" x14ac:dyDescent="0.2">
      <c r="A11" s="35" t="s">
        <v>23</v>
      </c>
      <c r="B11" s="35" t="s">
        <v>38</v>
      </c>
      <c r="C11" s="14">
        <f t="shared" si="0"/>
        <v>1</v>
      </c>
      <c r="D11" s="22">
        <v>0.1</v>
      </c>
      <c r="E11" s="22">
        <v>0.15</v>
      </c>
      <c r="F11" s="22">
        <v>0.2</v>
      </c>
      <c r="G11" s="22">
        <v>0.2</v>
      </c>
      <c r="H11" s="21">
        <v>0.2</v>
      </c>
      <c r="I11" s="21">
        <v>0.15</v>
      </c>
      <c r="J11" s="21"/>
      <c r="K11" s="21"/>
      <c r="L11" s="24"/>
      <c r="M11" s="24"/>
      <c r="O11" s="6">
        <v>1094337.31</v>
      </c>
    </row>
    <row r="12" spans="1:16" ht="31.5" customHeight="1" thickBot="1" x14ac:dyDescent="0.25">
      <c r="A12" s="35"/>
      <c r="B12" s="35"/>
      <c r="C12" s="18">
        <f t="shared" si="0"/>
        <v>1094337.3100000003</v>
      </c>
      <c r="D12" s="12">
        <f>$O$11*D11</f>
        <v>109433.73100000001</v>
      </c>
      <c r="E12" s="12">
        <f t="shared" ref="E12:I12" si="5">$O$11*E11</f>
        <v>164150.59650000001</v>
      </c>
      <c r="F12" s="12">
        <f t="shared" si="5"/>
        <v>218867.46200000003</v>
      </c>
      <c r="G12" s="12">
        <f t="shared" si="5"/>
        <v>218867.46200000003</v>
      </c>
      <c r="H12" s="12">
        <f t="shared" si="5"/>
        <v>218867.46200000003</v>
      </c>
      <c r="I12" s="12">
        <f t="shared" si="5"/>
        <v>164150.59650000001</v>
      </c>
      <c r="J12" s="30"/>
      <c r="K12" s="30"/>
      <c r="L12" s="15"/>
      <c r="M12" s="13"/>
      <c r="O12" s="6"/>
    </row>
    <row r="13" spans="1:16" ht="21" customHeight="1" thickTop="1" x14ac:dyDescent="0.2">
      <c r="A13" s="35" t="s">
        <v>24</v>
      </c>
      <c r="B13" s="35" t="s">
        <v>39</v>
      </c>
      <c r="C13" s="19">
        <f t="shared" si="0"/>
        <v>1</v>
      </c>
      <c r="D13" s="21"/>
      <c r="E13" s="21">
        <v>0.05</v>
      </c>
      <c r="F13" s="22">
        <v>0.1</v>
      </c>
      <c r="G13" s="22">
        <v>0.1</v>
      </c>
      <c r="H13" s="22">
        <v>0.1</v>
      </c>
      <c r="I13" s="21">
        <v>0.2</v>
      </c>
      <c r="J13" s="21">
        <v>0.2</v>
      </c>
      <c r="K13" s="21">
        <v>0.2</v>
      </c>
      <c r="L13" s="23">
        <v>0.05</v>
      </c>
      <c r="M13" s="24"/>
      <c r="O13" s="5">
        <v>3497625.84</v>
      </c>
    </row>
    <row r="14" spans="1:16" ht="31.5" customHeight="1" thickBot="1" x14ac:dyDescent="0.25">
      <c r="A14" s="35"/>
      <c r="B14" s="35"/>
      <c r="C14" s="18">
        <f t="shared" si="0"/>
        <v>3497625.8400000003</v>
      </c>
      <c r="D14" s="30"/>
      <c r="E14" s="12">
        <f t="shared" ref="E14:G14" si="6">$O$13*E13</f>
        <v>174881.29200000002</v>
      </c>
      <c r="F14" s="12">
        <f t="shared" si="6"/>
        <v>349762.58400000003</v>
      </c>
      <c r="G14" s="12">
        <f t="shared" si="6"/>
        <v>349762.58400000003</v>
      </c>
      <c r="H14" s="12">
        <f t="shared" ref="H14:L14" si="7">$O$13*H13</f>
        <v>349762.58400000003</v>
      </c>
      <c r="I14" s="12">
        <f t="shared" si="7"/>
        <v>699525.16800000006</v>
      </c>
      <c r="J14" s="12">
        <f t="shared" si="7"/>
        <v>699525.16800000006</v>
      </c>
      <c r="K14" s="12">
        <f t="shared" si="7"/>
        <v>699525.16800000006</v>
      </c>
      <c r="L14" s="12">
        <f t="shared" si="7"/>
        <v>174881.29200000002</v>
      </c>
      <c r="M14" s="13"/>
      <c r="O14" s="6"/>
    </row>
    <row r="15" spans="1:16" ht="21" customHeight="1" thickTop="1" x14ac:dyDescent="0.2">
      <c r="A15" s="35" t="s">
        <v>25</v>
      </c>
      <c r="B15" s="35" t="s">
        <v>26</v>
      </c>
      <c r="C15" s="19">
        <f t="shared" si="0"/>
        <v>1</v>
      </c>
      <c r="D15" s="21"/>
      <c r="E15" s="21"/>
      <c r="F15" s="21"/>
      <c r="G15" s="21">
        <v>0.1</v>
      </c>
      <c r="H15" s="21">
        <v>0.15</v>
      </c>
      <c r="I15" s="21">
        <v>0.2</v>
      </c>
      <c r="J15" s="21">
        <v>0.2</v>
      </c>
      <c r="K15" s="21">
        <v>0.25</v>
      </c>
      <c r="L15" s="23">
        <v>0.1</v>
      </c>
      <c r="M15" s="19"/>
      <c r="O15" s="6">
        <v>1771132.85</v>
      </c>
    </row>
    <row r="16" spans="1:16" ht="31.5" customHeight="1" thickBot="1" x14ac:dyDescent="0.25">
      <c r="A16" s="35"/>
      <c r="B16" s="35"/>
      <c r="C16" s="18">
        <f t="shared" si="0"/>
        <v>1771132.85</v>
      </c>
      <c r="D16" s="16"/>
      <c r="E16" s="16"/>
      <c r="F16" s="16"/>
      <c r="G16" s="17">
        <f t="shared" ref="G16" si="8">$O$15*G15</f>
        <v>177113.28500000003</v>
      </c>
      <c r="H16" s="17">
        <f t="shared" ref="H16:L16" si="9">$O$15*H15</f>
        <v>265669.92749999999</v>
      </c>
      <c r="I16" s="17">
        <f t="shared" si="9"/>
        <v>354226.57000000007</v>
      </c>
      <c r="J16" s="17">
        <f t="shared" si="9"/>
        <v>354226.57000000007</v>
      </c>
      <c r="K16" s="17">
        <f t="shared" si="9"/>
        <v>442783.21250000002</v>
      </c>
      <c r="L16" s="17">
        <f t="shared" si="9"/>
        <v>177113.28500000003</v>
      </c>
      <c r="M16" s="13"/>
      <c r="O16" s="6"/>
    </row>
    <row r="17" spans="1:15" ht="21" customHeight="1" thickTop="1" x14ac:dyDescent="0.2">
      <c r="A17" s="35" t="s">
        <v>27</v>
      </c>
      <c r="B17" s="35" t="s">
        <v>35</v>
      </c>
      <c r="C17" s="19">
        <f t="shared" si="0"/>
        <v>0.99999999999999989</v>
      </c>
      <c r="D17" s="19"/>
      <c r="E17" s="20"/>
      <c r="F17" s="31"/>
      <c r="G17" s="20">
        <v>0.1</v>
      </c>
      <c r="H17" s="21">
        <v>0.2</v>
      </c>
      <c r="I17" s="22">
        <v>0.2</v>
      </c>
      <c r="J17" s="21">
        <v>0.2</v>
      </c>
      <c r="K17" s="21">
        <v>0.2</v>
      </c>
      <c r="L17" s="20">
        <v>0.1</v>
      </c>
      <c r="M17" s="20"/>
      <c r="O17" s="6">
        <v>1024493.61</v>
      </c>
    </row>
    <row r="18" spans="1:15" ht="31.5" customHeight="1" thickBot="1" x14ac:dyDescent="0.25">
      <c r="A18" s="35"/>
      <c r="B18" s="35"/>
      <c r="C18" s="18">
        <f t="shared" si="0"/>
        <v>1024493.6100000001</v>
      </c>
      <c r="D18" s="16"/>
      <c r="E18" s="16"/>
      <c r="F18" s="16"/>
      <c r="G18" s="17">
        <f t="shared" ref="G18:I18" si="10">$O$17*G17</f>
        <v>102449.361</v>
      </c>
      <c r="H18" s="17">
        <f t="shared" si="10"/>
        <v>204898.72200000001</v>
      </c>
      <c r="I18" s="17">
        <f t="shared" si="10"/>
        <v>204898.72200000001</v>
      </c>
      <c r="J18" s="17">
        <f t="shared" ref="J18:L18" si="11">$O$17*J17</f>
        <v>204898.72200000001</v>
      </c>
      <c r="K18" s="17">
        <f t="shared" si="11"/>
        <v>204898.72200000001</v>
      </c>
      <c r="L18" s="17">
        <f t="shared" si="11"/>
        <v>102449.361</v>
      </c>
      <c r="M18" s="16"/>
      <c r="O18" s="6"/>
    </row>
    <row r="19" spans="1:15" ht="21" customHeight="1" thickTop="1" x14ac:dyDescent="0.2">
      <c r="A19" s="35" t="s">
        <v>28</v>
      </c>
      <c r="B19" s="35" t="s">
        <v>29</v>
      </c>
      <c r="C19" s="19">
        <f t="shared" si="0"/>
        <v>1</v>
      </c>
      <c r="D19" s="19"/>
      <c r="E19" s="21"/>
      <c r="F19" s="21"/>
      <c r="G19" s="21"/>
      <c r="H19" s="21"/>
      <c r="I19" s="21"/>
      <c r="J19" s="21"/>
      <c r="K19" s="21">
        <v>0.2</v>
      </c>
      <c r="L19" s="21">
        <v>0.3</v>
      </c>
      <c r="M19" s="21">
        <v>0.5</v>
      </c>
      <c r="O19" s="6">
        <v>164587.78</v>
      </c>
    </row>
    <row r="20" spans="1:15" ht="31.5" customHeight="1" thickBot="1" x14ac:dyDescent="0.25">
      <c r="A20" s="35"/>
      <c r="B20" s="35"/>
      <c r="C20" s="18">
        <f t="shared" si="0"/>
        <v>164587.78</v>
      </c>
      <c r="D20" s="16"/>
      <c r="E20" s="16"/>
      <c r="F20" s="16"/>
      <c r="G20" s="16"/>
      <c r="H20" s="16"/>
      <c r="I20" s="16"/>
      <c r="J20" s="16"/>
      <c r="K20" s="17">
        <f t="shared" ref="K20:M20" si="12">$O$19*K19</f>
        <v>32917.556000000004</v>
      </c>
      <c r="L20" s="17">
        <f t="shared" si="12"/>
        <v>49376.333999999995</v>
      </c>
      <c r="M20" s="17">
        <f t="shared" si="12"/>
        <v>82293.89</v>
      </c>
      <c r="O20" s="6"/>
    </row>
    <row r="21" spans="1:15" s="28" customFormat="1" ht="36" customHeight="1" thickTop="1" x14ac:dyDescent="0.2">
      <c r="A21" s="35">
        <v>9</v>
      </c>
      <c r="B21" s="35" t="s">
        <v>42</v>
      </c>
      <c r="C21" s="19">
        <f t="shared" ref="C21:C22" si="13">SUM(D21:M21)</f>
        <v>1</v>
      </c>
      <c r="D21" s="19"/>
      <c r="E21" s="21"/>
      <c r="F21" s="21"/>
      <c r="G21" s="21"/>
      <c r="H21" s="21">
        <v>0.2</v>
      </c>
      <c r="I21" s="21">
        <v>0.2</v>
      </c>
      <c r="J21" s="21">
        <v>0.2</v>
      </c>
      <c r="K21" s="21">
        <v>0.2</v>
      </c>
      <c r="L21" s="21">
        <v>0.2</v>
      </c>
      <c r="M21" s="21"/>
      <c r="O21" s="6">
        <v>1292702.9099999999</v>
      </c>
    </row>
    <row r="22" spans="1:15" ht="31.5" customHeight="1" thickBot="1" x14ac:dyDescent="0.25">
      <c r="A22" s="35"/>
      <c r="B22" s="35"/>
      <c r="C22" s="18">
        <f t="shared" si="13"/>
        <v>1292702.9099999999</v>
      </c>
      <c r="D22" s="16"/>
      <c r="E22" s="16"/>
      <c r="F22" s="16"/>
      <c r="G22" s="16"/>
      <c r="H22" s="17">
        <f>$O$21*H21</f>
        <v>258540.58199999999</v>
      </c>
      <c r="I22" s="17">
        <f t="shared" ref="I22:L22" si="14">$O$21*I21</f>
        <v>258540.58199999999</v>
      </c>
      <c r="J22" s="17">
        <f t="shared" si="14"/>
        <v>258540.58199999999</v>
      </c>
      <c r="K22" s="17">
        <f t="shared" si="14"/>
        <v>258540.58199999999</v>
      </c>
      <c r="L22" s="17">
        <f t="shared" si="14"/>
        <v>258540.58199999999</v>
      </c>
      <c r="M22" s="16"/>
    </row>
    <row r="23" spans="1:15" s="28" customFormat="1" ht="31.5" customHeight="1" thickTop="1" x14ac:dyDescent="0.2">
      <c r="A23" s="34" t="s">
        <v>30</v>
      </c>
      <c r="B23" s="34"/>
      <c r="C23" s="32"/>
      <c r="D23" s="33">
        <f>D24/$O$26</f>
        <v>2.0152253577342495E-2</v>
      </c>
      <c r="E23" s="33">
        <f t="shared" ref="E23:M23" si="15">E24/$O$26</f>
        <v>4.4809505494146439E-2</v>
      </c>
      <c r="F23" s="33">
        <f t="shared" si="15"/>
        <v>6.9466757410950375E-2</v>
      </c>
      <c r="G23" s="33">
        <f t="shared" si="15"/>
        <v>9.9489849338202804E-2</v>
      </c>
      <c r="H23" s="33">
        <f t="shared" si="15"/>
        <v>0.14776803905761526</v>
      </c>
      <c r="I23" s="33">
        <f t="shared" si="15"/>
        <v>0.18543762986406792</v>
      </c>
      <c r="J23" s="33">
        <f t="shared" si="15"/>
        <v>0.16618459841667493</v>
      </c>
      <c r="K23" s="33">
        <f t="shared" si="15"/>
        <v>0.1759812974209892</v>
      </c>
      <c r="L23" s="33">
        <f t="shared" si="15"/>
        <v>8.187227560215847E-2</v>
      </c>
      <c r="M23" s="33">
        <f t="shared" si="15"/>
        <v>8.8377938178521853E-3</v>
      </c>
    </row>
    <row r="24" spans="1:15" ht="31.5" customHeight="1" x14ac:dyDescent="0.2">
      <c r="A24" s="40" t="s">
        <v>31</v>
      </c>
      <c r="B24" s="40"/>
      <c r="C24" s="2"/>
      <c r="D24" s="9">
        <f>(D6+D8+D10+D12+D14+D16+D18+D20+D22)</f>
        <v>194037.3570216503</v>
      </c>
      <c r="E24" s="9">
        <f t="shared" ref="E24:M24" si="16">(E6+E8+E10+E12+E14+E16+E18+E20+E22)</f>
        <v>431451.39982294117</v>
      </c>
      <c r="F24" s="9">
        <f t="shared" si="16"/>
        <v>668865.44262423203</v>
      </c>
      <c r="G24" s="9">
        <f t="shared" si="16"/>
        <v>957944.84433104284</v>
      </c>
      <c r="H24" s="9">
        <f t="shared" si="16"/>
        <v>1422794.7083421298</v>
      </c>
      <c r="I24" s="9">
        <f t="shared" si="16"/>
        <v>1785498.9494394683</v>
      </c>
      <c r="J24" s="9">
        <f t="shared" si="16"/>
        <v>1600119.8144276359</v>
      </c>
      <c r="K24" s="9">
        <f t="shared" si="16"/>
        <v>1694448.0033340624</v>
      </c>
      <c r="L24" s="9">
        <f t="shared" si="16"/>
        <v>788312.8261671029</v>
      </c>
      <c r="M24" s="9">
        <f t="shared" si="16"/>
        <v>85095.304489735368</v>
      </c>
    </row>
    <row r="25" spans="1:15" ht="31.5" customHeight="1" x14ac:dyDescent="0.2">
      <c r="A25" s="40" t="s">
        <v>32</v>
      </c>
      <c r="B25" s="40"/>
      <c r="C25" s="2"/>
      <c r="D25" s="10">
        <f>D23</f>
        <v>2.0152253577342495E-2</v>
      </c>
      <c r="E25" s="10">
        <f>D25+E23</f>
        <v>6.4961759071488934E-2</v>
      </c>
      <c r="F25" s="10">
        <f t="shared" ref="F25:M25" si="17">E25+F23</f>
        <v>0.13442851648243931</v>
      </c>
      <c r="G25" s="10">
        <f>F25+G23</f>
        <v>0.23391836582064213</v>
      </c>
      <c r="H25" s="10">
        <f t="shared" si="17"/>
        <v>0.38168640487825739</v>
      </c>
      <c r="I25" s="10">
        <f t="shared" si="17"/>
        <v>0.56712403474232531</v>
      </c>
      <c r="J25" s="10">
        <f t="shared" si="17"/>
        <v>0.73330863315900019</v>
      </c>
      <c r="K25" s="10">
        <f t="shared" si="17"/>
        <v>0.90928993057998941</v>
      </c>
      <c r="L25" s="10">
        <f t="shared" si="17"/>
        <v>0.9911622061821479</v>
      </c>
      <c r="M25" s="10">
        <f t="shared" si="17"/>
        <v>1</v>
      </c>
    </row>
    <row r="26" spans="1:15" ht="31.5" customHeight="1" x14ac:dyDescent="0.2">
      <c r="A26" s="40" t="s">
        <v>33</v>
      </c>
      <c r="B26" s="40"/>
      <c r="C26" s="2"/>
      <c r="D26" s="9">
        <f>D24</f>
        <v>194037.3570216503</v>
      </c>
      <c r="E26" s="9">
        <f>D26+E24</f>
        <v>625488.75684459147</v>
      </c>
      <c r="F26" s="9">
        <f t="shared" ref="F26:M26" si="18">E26+F24</f>
        <v>1294354.1994688236</v>
      </c>
      <c r="G26" s="9">
        <f t="shared" si="18"/>
        <v>2252299.0437998665</v>
      </c>
      <c r="H26" s="9">
        <f t="shared" si="18"/>
        <v>3675093.7521419963</v>
      </c>
      <c r="I26" s="9">
        <f t="shared" si="18"/>
        <v>5460592.7015814651</v>
      </c>
      <c r="J26" s="9">
        <f t="shared" si="18"/>
        <v>7060712.5160091007</v>
      </c>
      <c r="K26" s="9">
        <f t="shared" si="18"/>
        <v>8755160.5193431638</v>
      </c>
      <c r="L26" s="9">
        <f t="shared" si="18"/>
        <v>9543473.3455102667</v>
      </c>
      <c r="M26" s="9">
        <f t="shared" si="18"/>
        <v>9628568.6500000022</v>
      </c>
      <c r="O26" s="6">
        <f>SUM(O5:O21)</f>
        <v>9628568.6500000004</v>
      </c>
    </row>
    <row r="27" spans="1:15" x14ac:dyDescent="0.2">
      <c r="A27" s="4"/>
      <c r="B27" s="4"/>
      <c r="C27" s="4"/>
      <c r="D27" s="4"/>
      <c r="E27" s="4"/>
      <c r="F27" s="4"/>
      <c r="G27" s="4"/>
    </row>
    <row r="28" spans="1:15" ht="60" customHeight="1" x14ac:dyDescent="0.2">
      <c r="A28" s="3"/>
      <c r="B28" s="3"/>
      <c r="C28" s="3"/>
      <c r="D28" s="3"/>
      <c r="E28" s="3"/>
      <c r="F28" s="3"/>
      <c r="G28" s="3"/>
    </row>
    <row r="29" spans="1:15" ht="69.95" customHeight="1" x14ac:dyDescent="0.2">
      <c r="A29" s="38" t="s">
        <v>34</v>
      </c>
      <c r="B29" s="39"/>
      <c r="C29" s="39"/>
      <c r="D29" s="39"/>
      <c r="E29" s="39"/>
      <c r="F29" s="39"/>
      <c r="G29" s="39"/>
    </row>
    <row r="30" spans="1:15" ht="60" customHeight="1" x14ac:dyDescent="0.2">
      <c r="A30" s="3"/>
      <c r="B30" s="3"/>
      <c r="C30" s="3"/>
      <c r="D30" s="3"/>
      <c r="E30" s="3"/>
      <c r="F30" s="3"/>
      <c r="G30" s="3"/>
    </row>
    <row r="31" spans="1:15" ht="69.95" customHeight="1" x14ac:dyDescent="0.2">
      <c r="A31" s="38" t="s">
        <v>43</v>
      </c>
      <c r="B31" s="39"/>
      <c r="C31" s="39"/>
      <c r="D31" s="39"/>
      <c r="E31" s="39"/>
      <c r="F31" s="39"/>
      <c r="G31" s="39"/>
    </row>
    <row r="34" spans="1:13" x14ac:dyDescent="0.2">
      <c r="A34" s="26">
        <f>SUM(O7:O22)</f>
        <v>9311587.4500000011</v>
      </c>
    </row>
    <row r="37" spans="1:13" x14ac:dyDescent="0.2">
      <c r="D37" s="26">
        <f>SUM(D22,D20,D18,D16,D14,D12,D10,D8)</f>
        <v>187649.47150000001</v>
      </c>
      <c r="E37" s="26">
        <f t="shared" ref="E37:M37" si="19">SUM(E22,E20,E18,E16,E14,E12,E10,E8)</f>
        <v>417247.62900000002</v>
      </c>
      <c r="F37" s="26">
        <f t="shared" si="19"/>
        <v>646845.78650000016</v>
      </c>
      <c r="G37" s="26">
        <f t="shared" si="19"/>
        <v>926408.43250000011</v>
      </c>
      <c r="H37" s="26">
        <f t="shared" si="19"/>
        <v>1375955.0180000002</v>
      </c>
      <c r="I37" s="26">
        <f t="shared" si="19"/>
        <v>1726718.7070000002</v>
      </c>
      <c r="J37" s="26">
        <f t="shared" si="19"/>
        <v>1547442.4210000001</v>
      </c>
      <c r="K37" s="26">
        <f t="shared" si="19"/>
        <v>1638665.2405000001</v>
      </c>
      <c r="L37" s="26">
        <f t="shared" si="19"/>
        <v>762360.85400000005</v>
      </c>
      <c r="M37" s="26">
        <f t="shared" si="19"/>
        <v>82293.89</v>
      </c>
    </row>
    <row r="38" spans="1:13" x14ac:dyDescent="0.2">
      <c r="D38">
        <f>D37/$A$34</f>
        <v>2.0152253577342495E-2</v>
      </c>
      <c r="E38">
        <f t="shared" ref="E38:M38" si="20">E37/$A$34</f>
        <v>4.4809505494146432E-2</v>
      </c>
      <c r="F38">
        <f t="shared" si="20"/>
        <v>6.9466757410950389E-2</v>
      </c>
      <c r="G38">
        <f t="shared" si="20"/>
        <v>9.9489849338202804E-2</v>
      </c>
      <c r="H38">
        <f t="shared" si="20"/>
        <v>0.14776803905761526</v>
      </c>
      <c r="I38">
        <f t="shared" si="20"/>
        <v>0.18543762986406792</v>
      </c>
      <c r="J38">
        <f t="shared" si="20"/>
        <v>0.16618459841667491</v>
      </c>
      <c r="K38">
        <f t="shared" si="20"/>
        <v>0.17598129742098914</v>
      </c>
      <c r="L38">
        <f t="shared" si="20"/>
        <v>8.187227560215847E-2</v>
      </c>
      <c r="M38">
        <f t="shared" si="20"/>
        <v>8.8377938178521853E-3</v>
      </c>
    </row>
  </sheetData>
  <mergeCells count="29">
    <mergeCell ref="D1:E1"/>
    <mergeCell ref="F1:G1"/>
    <mergeCell ref="D2:E2"/>
    <mergeCell ref="F2:G2"/>
    <mergeCell ref="A3:G3"/>
    <mergeCell ref="A31:G31"/>
    <mergeCell ref="B19:B20"/>
    <mergeCell ref="B17:B18"/>
    <mergeCell ref="B15:B16"/>
    <mergeCell ref="B13:B14"/>
    <mergeCell ref="A13:A14"/>
    <mergeCell ref="A15:A16"/>
    <mergeCell ref="A17:A18"/>
    <mergeCell ref="A19:A20"/>
    <mergeCell ref="A24:B24"/>
    <mergeCell ref="A25:B25"/>
    <mergeCell ref="A26:B26"/>
    <mergeCell ref="A29:G29"/>
    <mergeCell ref="A21:A22"/>
    <mergeCell ref="B21:B22"/>
    <mergeCell ref="A23:B23"/>
    <mergeCell ref="B11:B12"/>
    <mergeCell ref="B9:B10"/>
    <mergeCell ref="B7:B8"/>
    <mergeCell ref="B5:B6"/>
    <mergeCell ref="A5:A6"/>
    <mergeCell ref="A7:A8"/>
    <mergeCell ref="A9:A10"/>
    <mergeCell ref="A11:A12"/>
  </mergeCells>
  <pageMargins left="0.5" right="0.5" top="1" bottom="1" header="0.5" footer="0.5"/>
  <pageSetup paperSize="9" scale="45" orientation="landscape" r:id="rId1"/>
  <headerFooter>
    <oddHeader>&amp;L &amp;CAssociação dos Municípios da Grande Florianópolis
CNPJ: 75.846.873/0001-19
ASSESSORIA DE ENGENHARIA DE INFRAESTRUTURA &amp;R</oddHeader>
    <oddFooter>&amp;L &amp;CRua Cândido Ramos  - Capoeiras - Florianópolis / SC
engenharia3@granfpolis.org.br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2022-11-11T11:28:06Z</cp:lastPrinted>
  <dcterms:created xsi:type="dcterms:W3CDTF">2022-02-24T20:10:23Z</dcterms:created>
  <dcterms:modified xsi:type="dcterms:W3CDTF">2022-11-11T12:10:53Z</dcterms:modified>
</cp:coreProperties>
</file>